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29708A2-6A5F-40B6-A751-DB3567AA5BC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<sst xmlns="http://schemas.openxmlformats.org/spreadsheetml/2006/main" count="365" uniqueCount="195">
  <si>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</si>
  <si>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</si>
  <si>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</si>
  <si>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</si>
  <si>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</si>
  <si>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</si>
  <si>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</si>
  <si>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</si>
  <si>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</si>
  <si>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</si>
  <si>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</si>
  <si>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</si>
  <si>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</si>
  <si>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</si>
  <si>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</si>
  <si>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</si>
  <si>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</si>
  <si>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</si>
  <si>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</si>
  <si>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</si>
  <si>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</si>
  <si>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</si>
  <si>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</si>
  <si>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</si>
  <si>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</si>
  <si>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</si>
  <si>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</si>
  <si>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</si>
  <si>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</si>
  <si>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</si>
  <si>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</si>
  <si>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</si>
  <si>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</si>
  <si>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</si>
  <si>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</si>
  <si>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</si>
  <si>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</si>
  <si>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</si>
  <si>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</si>
  <si>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</si>
  <si>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</si>
  <si>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</si>
  <si>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</si>
  <si>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</si>
  <si>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</si>
  <si>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</si>
  <si>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</si>
  <si>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</si>
  <si>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</si>
  <si>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</si>
  <si>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</si>
  <si>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</si>
  <si>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</si>
  <si>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</si>
  <si>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</si>
  <si>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</si>
  <si>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</si>
  <si>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</si>
  <si>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</si>
  <si>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</si>
  <si>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</si>
  <si>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</si>
  <si>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</si>
  <si>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</si>
  <si>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</si>
  <si>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</si>
  <si>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</si>
  <si>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</si>
  <si>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</si>
  <si>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</si>
  <si>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</si>
  <si>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</si>
  <si>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</si>
  <si>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Berglund, C; Dragojevic, M; Blauvelt, T</t>
  </si>
  <si>
    <t/>
  </si>
  <si>
    <t>Berglund, Christofer; Dragojevic, Marko; Blauvelt, Timothy</t>
  </si>
  <si>
    <t>Sticking Together? Georgia's Beached Armenians Between Mobilization and Acculturation</t>
  </si>
  <si>
    <t>NATIONALISM AND ETHNIC POLITICS</t>
  </si>
  <si>
    <t>English</t>
  </si>
  <si>
    <t>Article</t>
  </si>
  <si>
    <t>NATIONALIZING STATES; ATTITUDES; CONFLICTS; RUSSIANS</t>
  </si>
  <si>
    <t>As the USSR fell apart and independent countries took its place, minorities across Eurasia found themselves stranded in nationalizing states. This article focuses on one of these beached diasporas: Georgia's Armenians. Through a mixed-methods approach, consisting of interviews with activists and a sociolinguistic experiment administered to adolescents (N = 529), we uncover differences among Armenians in their reactions to Georgia's nationalization policies. Armenians from the borderland of Javakheti mobilized in defence of the in-group but their co-ethnics from the capital of Tbilisi opted for acculturation. These intragroup differences demonstrate that members of the same ethnic group can react to the same nationalization policies along disparate lines, thus adding nuance to the literature on beached diasporas in the post-Soviet space.</t>
  </si>
  <si>
    <t>[Berglund, Christofer] Malmo Univ, Dept Global Polit Studies, Nordenskioldsgatan 1,Box 71, S-20506 Malmo, Sweden; [Dragojevic, Marko] Univ Kentucky, Dept Commun, Lexington, KY 40506 USA; [Blauvelt, Timothy] Ilia State Univ, Soviet &amp; Postsoviet Studies, Tbilisi, Georgia</t>
  </si>
  <si>
    <t>Malmo University; University of Kentucky; Ilia State University</t>
  </si>
  <si>
    <t>Berglund, C (corresponding author), Malmo Univ, Dept Global Polit Studies, Nordenskioldsgatan 1,Box 71, S-20506 Malmo, Sweden.</t>
  </si>
  <si>
    <t>christofer.berglund@mau.se</t>
  </si>
  <si>
    <t>Berglund, Christofer/0000-0002-9923-0775; Blauvelt, Timothy/0000-0003-3023-1195; Dragojevic, Marko/0000-0001-5387-9563</t>
  </si>
  <si>
    <t>Sixten Gemzeus stiftelse; Formas [2020-00870]; Formas [2020-00870] Funding Source: Formas</t>
  </si>
  <si>
    <t>Sixten Gemzeus stiftelse; Formas(Swedish Research Council Formas); Formas(Swedish Research Council Formas)</t>
  </si>
  <si>
    <t>Thanks to Marianna Gulanian, Lusine Saghumyan, David Sichinava, Ben Sweeney, and Koba Turmanidze for expediting data collection. A stipend from Sixten Gemzeus stiftelse financed field research and a later grant from Formas (2020-00870) enabled Berglund to write-up these results. We also express our gratitude to the anonymous peer-reviewers for their constructive feedback. Remaining errors are our own.</t>
  </si>
  <si>
    <t>ROUTLEDGE JOURNALS, TAYLOR &amp; FRANCIS LTD</t>
  </si>
  <si>
    <t>ABINGDON</t>
  </si>
  <si>
    <t>2-4 PARK SQUARE, MILTON PARK, ABINGDON OX14 4RN, OXON, ENGLAND</t>
  </si>
  <si>
    <t>1353-7113</t>
  </si>
  <si>
    <t>1557-2986</t>
  </si>
  <si>
    <t>NATL ETHN POLIT</t>
  </si>
  <si>
    <t>Natl. Ethn. Polit.</t>
  </si>
  <si>
    <t>APR 3</t>
  </si>
  <si>
    <t>10.1080/13537113.2021.1911495</t>
  </si>
  <si>
    <t>Ethnic Studies</t>
  </si>
  <si>
    <t>Emerging Sources Citation Index (ESCI)</t>
  </si>
  <si>
    <t>TG8WV</t>
  </si>
  <si>
    <t>Green Published, hybrid</t>
  </si>
  <si>
    <t>2023-10-16</t>
  </si>
  <si>
    <t>WOS:000671679200001</t>
  </si>
  <si>
    <t>Devenish, B; Hooley, M; Stokes, M; Mellor, D</t>
  </si>
  <si>
    <t>Devenish, Bethany; Hooley, Merrilyn; Stokes, Mark; Mellor, David</t>
  </si>
  <si>
    <t>Pathways to Armenian Youth Empowerment in Low Socioeconomic Communities: Indirect Effects of Parenting and Moderating Effects of Gender</t>
  </si>
  <si>
    <t>YOUTH &amp; SOCIETY</t>
  </si>
  <si>
    <t>low socioeconomic; resilience; sociopolitical control; parenting; adolescents</t>
  </si>
  <si>
    <t>ROSENBERG SELF-ESTEEM; SOCIOPOLITICAL CONTROL; PROSOCIAL BEHAVIOR; EMOTION REGULATION; AFRICAN-AMERICAN; ADOLESCENTS; SOCIALIZATION; RESILIENCE; CHILDHOOD; IMMIGRANT</t>
  </si>
  <si>
    <t>This study evaluated self-esteem and emotional regulation as possible mediators of the relationship between authoritative parenting and sociopolitical control in 240 low socioeconomic youths, aged 10 to 16 years (M= 12.48 years,SD= 1.33 years; 122 males, 118 females). Participants completed self-report questionnaires assessing their self-esteem, emotional regulation, perception of sociopolitical control, and perceptions of their parents' supportive parenting and behavior monitoring. The relationship between authoritative parenting and perception of sociopolitical control was mediated by self-esteem and emotional regulation cognitive reappraisal skills. The relationship between authoritative parenting and self-esteem was moderated by gender, in that, authoritative parenting was more predictive of self-esteem in male youth than female youth. This research identifies the importance of family interventions designed to increase authoritative parenting for youth from low socioeconomic communities, and highlights the need to identify other factors that may be important for the development of sociopolitical control in female youth.</t>
  </si>
  <si>
    <t>[Devenish, Bethany; Stokes, Mark] Deakin Univ, Geelong, Vic, Australia; [Devenish, Bethany; Hooley, Merrilyn; Mellor, David] Deakin Univ, Sch Psychol, Geelong, Vic, Australia; [Devenish, Bethany; Mellor, David] Deakin Univ, Fac Hlth, Geelong, Vic, Australia</t>
  </si>
  <si>
    <t>Deakin University; Deakin University; Deakin University</t>
  </si>
  <si>
    <t>Devenish, B (corresponding author), Deakin Univ, Fac Hlth, Sch Psychol, 75 Pigdons Rd, Geelong Waurn Ponds, Vic 3216, Australia.</t>
  </si>
  <si>
    <t>bethany.devenish@deakin.edu.au</t>
  </si>
  <si>
    <t>David, Maribel/E-2812-2012; Stokes, Mark A/P-8937-2017</t>
  </si>
  <si>
    <t>Stokes, Mark A/0000-0001-6488-4544; Devenish, Bethany/0000-0001-6772-5186</t>
  </si>
  <si>
    <t>SAGE PUBLICATIONS INC</t>
  </si>
  <si>
    <t>THOUSAND OAKS</t>
  </si>
  <si>
    <t>2455 TELLER RD, THOUSAND OAKS, CA 91320 USA</t>
  </si>
  <si>
    <t>0044-118X</t>
  </si>
  <si>
    <t>1552-8499</t>
  </si>
  <si>
    <t>YOUTH SOC</t>
  </si>
  <si>
    <t>Youth Soc.</t>
  </si>
  <si>
    <t>SEP</t>
  </si>
  <si>
    <t>10.1177/0044118X18787740</t>
  </si>
  <si>
    <t>Social Issues; Social Sciences, Interdisciplinary; Sociology</t>
  </si>
  <si>
    <t>Social Science Citation Index (SSCI)</t>
  </si>
  <si>
    <t>Social Issues; Social Sciences - Other Topics; Sociology</t>
  </si>
  <si>
    <t>MF8VR</t>
  </si>
  <si>
    <t>WOS:000545617500006</t>
  </si>
  <si>
    <t>Koutrelakos, J</t>
  </si>
  <si>
    <t>Koutrelakos, James</t>
  </si>
  <si>
    <t>ETHNIC IDENTITY: SIMILARITIES AND DIFFERENCES IN WHITE GROUPS BASED ON CULTURAL PRACTICES</t>
  </si>
  <si>
    <t>PSYCHOLOGICAL REPORTS</t>
  </si>
  <si>
    <t>ADOLESCENTS; RACE; IDENTIFICATION; ACCULTURATION; LANGUAGE</t>
  </si>
  <si>
    <t>The present study examined variability in ethnic identity among the ethnic groups that comprise the White racial category. Based on participants' ethnic self-labels, high school and college students (n = 495) were assigned to one of six groups: Armenian, Greek, Jewish, European, Mixed White ancestry (Irish and Italian), and Pan-ethnic (White). Individuals who identified with Specific White groups (Armenian, Greek, Jewish) had higher ethnic identity scores than individuals who identified with Nonspecific White groups (European, Mixed, Pan-ethnic). Specific White groups also had more heritage education, ethnic language competency, and religious participation than Nonspecific White groups. Regression analyses indicated that ethnic language competency and religious participation positively predicted ethnic identity for both Specific and Nonspecific White groups, controlling for age, sex, and generation. For the Specific White group, heritage education interacted with ethnic language to increase ethnic identity for students with low (but not medium or high) competency.</t>
  </si>
  <si>
    <t>[Koutrelakos, James] CUNY Hunter Coll, New York, NY 10021 USA</t>
  </si>
  <si>
    <t>City University of New York (CUNY) System; Hunter College (CUNY)</t>
  </si>
  <si>
    <t>Koutrelakos, J (corresponding author), 2 5th Ave, New York, NY 10011 USA.</t>
  </si>
  <si>
    <t>Jkoutrelakos@nyc.rr.com</t>
  </si>
  <si>
    <t>0033-2941</t>
  </si>
  <si>
    <t>1558-691X</t>
  </si>
  <si>
    <t>PSYCHOL REP</t>
  </si>
  <si>
    <t>Psychol. Rep.</t>
  </si>
  <si>
    <t>JUN</t>
  </si>
  <si>
    <t>10.2466/17.10.PR0.112.3.745-762</t>
  </si>
  <si>
    <t>Psychology, Multidisciplinary</t>
  </si>
  <si>
    <t>Psychology</t>
  </si>
  <si>
    <t>214YD</t>
  </si>
  <si>
    <t>WOS:000324174300007</t>
  </si>
  <si>
    <t>Arevian, M</t>
  </si>
  <si>
    <t>Arevian, Mary</t>
  </si>
  <si>
    <t>Training trainees, young activists, to conduct awareness campaigns about prevention of substance abuse among Lebanese/Armenian young people</t>
  </si>
  <si>
    <t>JOURNAL OF INTERPROFESSIONAL CARE</t>
  </si>
  <si>
    <t>Collaborative model; train trainees; awareness campaigns; substance abuse</t>
  </si>
  <si>
    <t>DRUG-ABUSE; FOLLOW-UP; EDUCATION; PROGRAM</t>
  </si>
  <si>
    <t>Alcohol, tobacco and other drugs (ATOD) abuse and addiction are serious problems among Lebanese youth. Peer education on ATOD abuse in several settings has been found to be an effective way of prevention. This paper describes a collaborative project which trained 30 young activists to lead awareness campaigns in the Lebanon about ATOD abuse and healthy alternatives for relieving stress. The project was initiated by the Armenian Relief Cross in Lebanon (ARCL), funded by the Oxfam Canadian Fund for Social Development and implemented in collaboration with stakeholders in the Armenian community and Oum El Nour organization. Following training, the activists offered awareness sessions to a total audience of 5200: 1250 secondary students, 50 university students, 1050 scouts, 300 working adolescents, 50 policemen and 2500 parents. Workshop objectives were met and awareness campaigns evaluated positively by the activists, parents of young people, ARCL and other stakeholders: leaders of Armenian institutions dealing with adolescents and the mayor of Bourj Hammoud. Resource constraints precluded seeking feedback from the young people who participated. Collaboration was deemed to have enhanced the capacity of ARCL, Oum El Nour, and the stakeholders in training young trainees to offer awareness campaigns. The author recommends continuing the project; offering another workshop to support the trainees and building in ways to evaluate the impact of the awareness campaigns on knowledge, attitude and behaviors of the young people taking part. To this effect, evaluation of the impact of the awareness campaigns is already started among school students with the use of control/comparison group design.</t>
  </si>
  <si>
    <t>Amer Univ Beirut, Sch Nursing, Fac Med, Beirut, Lebanon</t>
  </si>
  <si>
    <t>American University of Beirut</t>
  </si>
  <si>
    <t>Arevian, M (corresponding author), Amer Univ Beirut, Sch Nursing, Fac Med, POB 11-0236, Beirut, Lebanon.</t>
  </si>
  <si>
    <t>mb00@aub.edu.lb</t>
  </si>
  <si>
    <t>Oxfam Quebec Canadian Fund</t>
  </si>
  <si>
    <t>The author wishes to thank the Oxfam Quebec Canadian Fund for Social Development, Armenian Relief Cross in Lebanon, Stakeholders in the Armenian community, Oum El Nour Organization and the trainees.</t>
  </si>
  <si>
    <t>TAYLOR &amp; FRANCIS INC</t>
  </si>
  <si>
    <t>PHILADELPHIA</t>
  </si>
  <si>
    <t>530 WALNUT STREET, STE 850, PHILADELPHIA, PA 19106 USA</t>
  </si>
  <si>
    <t>1356-1820</t>
  </si>
  <si>
    <t>1469-9567</t>
  </si>
  <si>
    <t>J INTERPROF CARE</t>
  </si>
  <si>
    <t>J. Interprofessional Care</t>
  </si>
  <si>
    <t>MAR</t>
  </si>
  <si>
    <t>10.3109/13561820903078157</t>
  </si>
  <si>
    <t>Health Care Sciences &amp; Services; Health Policy &amp; Services</t>
  </si>
  <si>
    <t>Science Citation Index Expanded (SCI-EXPANDED); Social Science Citation Index (SSCI)</t>
  </si>
  <si>
    <t>Health Care Sciences &amp; Services</t>
  </si>
  <si>
    <t>560BR</t>
  </si>
  <si>
    <t>WOS:000274877300006</t>
  </si>
  <si>
    <t>ImbensBailey, AL</t>
  </si>
  <si>
    <t>Ancestral language acquisition - Implications for aspects of ethnic identity among Armenian American children and adolescents</t>
  </si>
  <si>
    <t>JOURNAL OF LANGUAGE AND SOCIAL PSYCHOLOGY</t>
  </si>
  <si>
    <t>This article investigates associations between the acquisition of an ancestral language and ethnic affinity Narratives about Armenian and non-Armenian cultural activities and attitudes toward language usage and culture were elicited from 44 boys and girls aged 8-15 years. Some of the children spoke Armenian, in addition to English but all were active in an Armenian American community. American-born bilingual children were found to use relatively more first person plural pronouns than singular pronouns in stories about Armenian cultural activities compared with English-only speaking children of Armenian descent and foreign-born bilingual children, suggesting that American-born bilingual children may have closer affinity with the Armenian American community than either monolingual or foreign-born bilingual children. Differences between the groups in attitude toward bicultural background also were found. Monolinguals made relatively fewer positive evaluations of their bicultural experiences than either the American-born or foreign-born bilingual children.</t>
  </si>
  <si>
    <t>ImbensBailey, AL (corresponding author), ARIZONA STATE UNIV,INFANT CHILD COMMUN PROGRAM,POB 871908,TEMPE,AZ 85287, USA.</t>
  </si>
  <si>
    <t>SAGE SCIENCE PRESS</t>
  </si>
  <si>
    <t>2455 TELLER RD, THOUSAND OAKS, CA 91320</t>
  </si>
  <si>
    <t>0261-927X</t>
  </si>
  <si>
    <t>J LANG SOC PSYCHOL</t>
  </si>
  <si>
    <t>J. Lang. Soc. Psychol.</t>
  </si>
  <si>
    <t>DEC</t>
  </si>
  <si>
    <t>10.1177/0261927X960154002</t>
  </si>
  <si>
    <t>Communication; Linguistics; Psychology, Social</t>
  </si>
  <si>
    <t>Communication; Linguistics; Psychology</t>
  </si>
  <si>
    <t>VR686</t>
  </si>
  <si>
    <t>WOS:A1996VR68600002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</si>
</sst>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86</v>
      </c>
      <c r="AC2" t="s">
        <v>87</v>
      </c>
      <c r="AD2" t="s">
        <v>88</v>
      </c>
      <c r="AE2" t="s">
        <v>89</v>
      </c>
      <c r="AF2" t="s">
        <v>74</v>
      </c>
      <c r="AG2">
        <v>82</v>
      </c>
      <c r="AH2">
        <v>0</v>
      </c>
      <c r="AI2">
        <v>0</v>
      </c>
      <c r="AJ2">
        <v>2</v>
      </c>
      <c r="AK2">
        <v>10</v>
      </c>
      <c r="AL2" t="s">
        <v>90</v>
      </c>
      <c r="AM2" t="s">
        <v>91</v>
      </c>
      <c r="AN2" t="s">
        <v>92</v>
      </c>
      <c r="AO2" t="s">
        <v>93</v>
      </c>
      <c r="AP2" t="s">
        <v>94</v>
      </c>
      <c r="AQ2" t="s">
        <v>74</v>
      </c>
      <c r="AR2" t="s">
        <v>95</v>
      </c>
      <c r="AS2" t="s">
        <v>96</v>
      </c>
      <c r="AT2" t="s">
        <v>97</v>
      </c>
      <c r="AU2">
        <v>2021</v>
      </c>
      <c r="AV2">
        <v>27</v>
      </c>
      <c r="AW2">
        <v>2</v>
      </c>
      <c r="AX2" t="s">
        <v>74</v>
      </c>
      <c r="AY2" t="s">
        <v>74</v>
      </c>
      <c r="AZ2" t="s">
        <v>74</v>
      </c>
      <c r="BA2" t="s">
        <v>74</v>
      </c>
      <c r="BB2">
        <v>109</v>
      </c>
      <c r="BC2">
        <v>127</v>
      </c>
      <c r="BD2" t="s">
        <v>74</v>
      </c>
      <c r="BE2" t="s">
        <v>98</v>
      </c>
      <c r="BF2" t="str">
        <f>HYPERLINK("http://dx.doi.org/10.1080/13537113.2021.1911495","http://dx.doi.org/10.1080/13537113.2021.1911495")</f>
        <v>http://dx.doi.org/10.1080/13537113.2021.1911495</v>
      </c>
      <c r="BG2" t="s">
        <v>74</v>
      </c>
      <c r="BH2" t="s">
        <v>74</v>
      </c>
      <c r="BI2">
        <v>19</v>
      </c>
      <c r="BJ2" t="s">
        <v>99</v>
      </c>
      <c r="BK2" t="s">
        <v>100</v>
      </c>
      <c r="BL2" t="s">
        <v>99</v>
      </c>
      <c r="BM2" t="s">
        <v>101</v>
      </c>
      <c r="BN2" t="s">
        <v>74</v>
      </c>
      <c r="BO2" t="s">
        <v>102</v>
      </c>
      <c r="BP2" t="s">
        <v>74</v>
      </c>
      <c r="BQ2" t="s">
        <v>74</v>
      </c>
      <c r="BR2" t="s">
        <v>103</v>
      </c>
      <c r="BS2" t="s">
        <v>104</v>
      </c>
      <c r="BT2" t="str">
        <f>HYPERLINK("https%3A%2F%2Fwww.webofscience.com%2Fwos%2Fwoscc%2Ffull-record%2FWOS:000671679200001","View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47</v>
      </c>
      <c r="AH3">
        <v>1</v>
      </c>
      <c r="AI3">
        <v>1</v>
      </c>
      <c r="AJ3">
        <v>0</v>
      </c>
      <c r="AK3">
        <v>6</v>
      </c>
      <c r="AL3" t="s">
        <v>118</v>
      </c>
      <c r="AM3" t="s">
        <v>119</v>
      </c>
      <c r="AN3" t="s">
        <v>120</v>
      </c>
      <c r="AO3" t="s">
        <v>121</v>
      </c>
      <c r="AP3" t="s">
        <v>122</v>
      </c>
      <c r="AQ3" t="s">
        <v>74</v>
      </c>
      <c r="AR3" t="s">
        <v>123</v>
      </c>
      <c r="AS3" t="s">
        <v>124</v>
      </c>
      <c r="AT3" t="s">
        <v>125</v>
      </c>
      <c r="AU3">
        <v>2020</v>
      </c>
      <c r="AV3">
        <v>52</v>
      </c>
      <c r="AW3">
        <v>6</v>
      </c>
      <c r="AX3" t="s">
        <v>74</v>
      </c>
      <c r="AY3" t="s">
        <v>74</v>
      </c>
      <c r="AZ3" t="s">
        <v>74</v>
      </c>
      <c r="BA3" t="s">
        <v>74</v>
      </c>
      <c r="BB3">
        <v>984</v>
      </c>
      <c r="BC3">
        <v>1005</v>
      </c>
      <c r="BD3" t="s">
        <v>74</v>
      </c>
      <c r="BE3" t="s">
        <v>126</v>
      </c>
      <c r="BF3" t="str">
        <f>HYPERLINK("http://dx.doi.org/10.1177/0044118X18787740","http://dx.doi.org/10.1177/0044118X18787740")</f>
        <v>http://dx.doi.org/10.1177/0044118X18787740</v>
      </c>
      <c r="BG3" t="s">
        <v>74</v>
      </c>
      <c r="BH3" t="s">
        <v>74</v>
      </c>
      <c r="BI3">
        <v>22</v>
      </c>
      <c r="BJ3" t="s">
        <v>127</v>
      </c>
      <c r="BK3" t="s">
        <v>128</v>
      </c>
      <c r="BL3" t="s">
        <v>129</v>
      </c>
      <c r="BM3" t="s">
        <v>130</v>
      </c>
      <c r="BN3" t="s">
        <v>74</v>
      </c>
      <c r="BO3" t="s">
        <v>74</v>
      </c>
      <c r="BP3" t="s">
        <v>74</v>
      </c>
      <c r="BQ3" t="s">
        <v>74</v>
      </c>
      <c r="BR3" t="s">
        <v>103</v>
      </c>
      <c r="BS3" t="s">
        <v>131</v>
      </c>
      <c r="BT3" t="str">
        <f>HYPERLINK("https%3A%2F%2Fwww.webofscience.com%2Fwos%2Fwoscc%2Ffull-record%2FWOS:000545617500006","View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74</v>
      </c>
      <c r="U4" t="s">
        <v>136</v>
      </c>
      <c r="V4" t="s">
        <v>137</v>
      </c>
      <c r="W4" t="s">
        <v>138</v>
      </c>
      <c r="X4" t="s">
        <v>139</v>
      </c>
      <c r="Y4" t="s">
        <v>140</v>
      </c>
      <c r="Z4" t="s">
        <v>141</v>
      </c>
      <c r="AA4" t="s">
        <v>74</v>
      </c>
      <c r="AB4" t="s">
        <v>74</v>
      </c>
      <c r="AC4" t="s">
        <v>74</v>
      </c>
      <c r="AD4" t="s">
        <v>74</v>
      </c>
      <c r="AE4" t="s">
        <v>74</v>
      </c>
      <c r="AF4" t="s">
        <v>74</v>
      </c>
      <c r="AG4">
        <v>51</v>
      </c>
      <c r="AH4">
        <v>6</v>
      </c>
      <c r="AI4">
        <v>6</v>
      </c>
      <c r="AJ4">
        <v>0</v>
      </c>
      <c r="AK4">
        <v>18</v>
      </c>
      <c r="AL4" t="s">
        <v>118</v>
      </c>
      <c r="AM4" t="s">
        <v>119</v>
      </c>
      <c r="AN4" t="s">
        <v>120</v>
      </c>
      <c r="AO4" t="s">
        <v>142</v>
      </c>
      <c r="AP4" t="s">
        <v>143</v>
      </c>
      <c r="AQ4" t="s">
        <v>74</v>
      </c>
      <c r="AR4" t="s">
        <v>144</v>
      </c>
      <c r="AS4" t="s">
        <v>145</v>
      </c>
      <c r="AT4" t="s">
        <v>146</v>
      </c>
      <c r="AU4">
        <v>2013</v>
      </c>
      <c r="AV4">
        <v>112</v>
      </c>
      <c r="AW4">
        <v>3</v>
      </c>
      <c r="AX4" t="s">
        <v>74</v>
      </c>
      <c r="AY4" t="s">
        <v>74</v>
      </c>
      <c r="AZ4" t="s">
        <v>74</v>
      </c>
      <c r="BA4" t="s">
        <v>74</v>
      </c>
      <c r="BB4">
        <v>745</v>
      </c>
      <c r="BC4">
        <v>762</v>
      </c>
      <c r="BD4" t="s">
        <v>74</v>
      </c>
      <c r="BE4" t="s">
        <v>147</v>
      </c>
      <c r="BF4" t="str">
        <f>HYPERLINK("http://dx.doi.org/10.2466/17.10.PR0.112.3.745-762","http://dx.doi.org/10.2466/17.10.PR0.112.3.745-762")</f>
        <v>http://dx.doi.org/10.2466/17.10.PR0.112.3.745-762</v>
      </c>
      <c r="BG4" t="s">
        <v>74</v>
      </c>
      <c r="BH4" t="s">
        <v>74</v>
      </c>
      <c r="BI4">
        <v>18</v>
      </c>
      <c r="BJ4" t="s">
        <v>148</v>
      </c>
      <c r="BK4" t="s">
        <v>128</v>
      </c>
      <c r="BL4" t="s">
        <v>149</v>
      </c>
      <c r="BM4" t="s">
        <v>150</v>
      </c>
      <c r="BN4">
        <v>24245070</v>
      </c>
      <c r="BO4" t="s">
        <v>74</v>
      </c>
      <c r="BP4" t="s">
        <v>74</v>
      </c>
      <c r="BQ4" t="s">
        <v>74</v>
      </c>
      <c r="BR4" t="s">
        <v>103</v>
      </c>
      <c r="BS4" t="s">
        <v>151</v>
      </c>
      <c r="BT4" t="str">
        <f>HYPERLINK("https%3A%2F%2Fwww.webofscience.com%2Fwos%2Fwoscc%2Ffull-record%2FWOS:000324174300007","View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160</v>
      </c>
      <c r="Y5" t="s">
        <v>161</v>
      </c>
      <c r="Z5" t="s">
        <v>162</v>
      </c>
      <c r="AA5" t="s">
        <v>74</v>
      </c>
      <c r="AB5" t="s">
        <v>74</v>
      </c>
      <c r="AC5" t="s">
        <v>163</v>
      </c>
      <c r="AD5" t="s">
        <v>163</v>
      </c>
      <c r="AE5" t="s">
        <v>164</v>
      </c>
      <c r="AF5" t="s">
        <v>74</v>
      </c>
      <c r="AG5">
        <v>24</v>
      </c>
      <c r="AH5">
        <v>3</v>
      </c>
      <c r="AI5">
        <v>3</v>
      </c>
      <c r="AJ5">
        <v>0</v>
      </c>
      <c r="AK5">
        <v>9</v>
      </c>
      <c r="AL5" t="s">
        <v>165</v>
      </c>
      <c r="AM5" t="s">
        <v>166</v>
      </c>
      <c r="AN5" t="s">
        <v>167</v>
      </c>
      <c r="AO5" t="s">
        <v>168</v>
      </c>
      <c r="AP5" t="s">
        <v>169</v>
      </c>
      <c r="AQ5" t="s">
        <v>74</v>
      </c>
      <c r="AR5" t="s">
        <v>170</v>
      </c>
      <c r="AS5" t="s">
        <v>171</v>
      </c>
      <c r="AT5" t="s">
        <v>172</v>
      </c>
      <c r="AU5">
        <v>2010</v>
      </c>
      <c r="AV5">
        <v>24</v>
      </c>
      <c r="AW5">
        <v>2</v>
      </c>
      <c r="AX5" t="s">
        <v>74</v>
      </c>
      <c r="AY5" t="s">
        <v>74</v>
      </c>
      <c r="AZ5" t="s">
        <v>74</v>
      </c>
      <c r="BA5" t="s">
        <v>74</v>
      </c>
      <c r="BB5">
        <v>173</v>
      </c>
      <c r="BC5">
        <v>182</v>
      </c>
      <c r="BD5" t="s">
        <v>74</v>
      </c>
      <c r="BE5" t="s">
        <v>173</v>
      </c>
      <c r="BF5" t="str">
        <f>HYPERLINK("http://dx.doi.org/10.3109/13561820903078157","http://dx.doi.org/10.3109/13561820903078157")</f>
        <v>http://dx.doi.org/10.3109/13561820903078157</v>
      </c>
      <c r="BG5" t="s">
        <v>74</v>
      </c>
      <c r="BH5" t="s">
        <v>74</v>
      </c>
      <c r="BI5">
        <v>10</v>
      </c>
      <c r="BJ5" t="s">
        <v>174</v>
      </c>
      <c r="BK5" t="s">
        <v>175</v>
      </c>
      <c r="BL5" t="s">
        <v>176</v>
      </c>
      <c r="BM5" t="s">
        <v>177</v>
      </c>
      <c r="BN5">
        <v>19705321</v>
      </c>
      <c r="BO5" t="s">
        <v>74</v>
      </c>
      <c r="BP5" t="s">
        <v>74</v>
      </c>
      <c r="BQ5" t="s">
        <v>74</v>
      </c>
      <c r="BR5" t="s">
        <v>103</v>
      </c>
      <c r="BS5" t="s">
        <v>178</v>
      </c>
      <c r="BT5" t="str">
        <f>HYPERLINK("https%3A%2F%2Fwww.webofscience.com%2Fwos%2Fwoscc%2Ffull-record%2FWOS:000274877300006","View Full Record in Web of Science")</f>
        <v>View Full Record in Web of Science</v>
      </c>
    </row>
    <row r="6" spans="1:72" x14ac:dyDescent="0.25">
      <c r="A6" t="s">
        <v>72</v>
      </c>
      <c r="B6" t="s">
        <v>179</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74</v>
      </c>
      <c r="U6" t="s">
        <v>74</v>
      </c>
      <c r="V6" t="s">
        <v>182</v>
      </c>
      <c r="W6" t="s">
        <v>74</v>
      </c>
      <c r="X6" t="s">
        <v>74</v>
      </c>
      <c r="Y6" t="s">
        <v>183</v>
      </c>
      <c r="Z6" t="s">
        <v>74</v>
      </c>
      <c r="AA6" t="s">
        <v>74</v>
      </c>
      <c r="AB6" t="s">
        <v>74</v>
      </c>
      <c r="AC6" t="s">
        <v>74</v>
      </c>
      <c r="AD6" t="s">
        <v>74</v>
      </c>
      <c r="AE6" t="s">
        <v>74</v>
      </c>
      <c r="AF6" t="s">
        <v>74</v>
      </c>
      <c r="AG6">
        <v>31</v>
      </c>
      <c r="AH6">
        <v>30</v>
      </c>
      <c r="AI6">
        <v>30</v>
      </c>
      <c r="AJ6">
        <v>0</v>
      </c>
      <c r="AK6">
        <v>3</v>
      </c>
      <c r="AL6" t="s">
        <v>184</v>
      </c>
      <c r="AM6" t="s">
        <v>119</v>
      </c>
      <c r="AN6" t="s">
        <v>185</v>
      </c>
      <c r="AO6" t="s">
        <v>186</v>
      </c>
      <c r="AP6" t="s">
        <v>74</v>
      </c>
      <c r="AQ6" t="s">
        <v>74</v>
      </c>
      <c r="AR6" t="s">
        <v>187</v>
      </c>
      <c r="AS6" t="s">
        <v>188</v>
      </c>
      <c r="AT6" t="s">
        <v>189</v>
      </c>
      <c r="AU6">
        <v>1996</v>
      </c>
      <c r="AV6">
        <v>15</v>
      </c>
      <c r="AW6">
        <v>4</v>
      </c>
      <c r="AX6" t="s">
        <v>74</v>
      </c>
      <c r="AY6" t="s">
        <v>74</v>
      </c>
      <c r="AZ6" t="s">
        <v>74</v>
      </c>
      <c r="BA6" t="s">
        <v>74</v>
      </c>
      <c r="BB6">
        <v>422</v>
      </c>
      <c r="BC6">
        <v>443</v>
      </c>
      <c r="BD6" t="s">
        <v>74</v>
      </c>
      <c r="BE6" t="s">
        <v>190</v>
      </c>
      <c r="BF6" t="str">
        <f>HYPERLINK("http://dx.doi.org/10.1177/0261927X960154002","http://dx.doi.org/10.1177/0261927X960154002")</f>
        <v>http://dx.doi.org/10.1177/0261927X960154002</v>
      </c>
      <c r="BG6" t="s">
        <v>74</v>
      </c>
      <c r="BH6" t="s">
        <v>74</v>
      </c>
      <c r="BI6">
        <v>22</v>
      </c>
      <c r="BJ6" t="s">
        <v>191</v>
      </c>
      <c r="BK6" t="s">
        <v>128</v>
      </c>
      <c r="BL6" t="s">
        <v>192</v>
      </c>
      <c r="BM6" t="s">
        <v>193</v>
      </c>
      <c r="BN6" t="s">
        <v>74</v>
      </c>
      <c r="BO6" t="s">
        <v>74</v>
      </c>
      <c r="BP6" t="s">
        <v>74</v>
      </c>
      <c r="BQ6" t="s">
        <v>74</v>
      </c>
      <c r="BR6" t="s">
        <v>103</v>
      </c>
      <c r="BS6" t="s">
        <v>194</v>
      </c>
      <c r="BT6" t="str">
        <f>HYPERLINK("https%3A%2F%2Fwww.webofscience.com%2Fwos%2Fwoscc%2Ffull-record%2FWOS:A1996VR68600002","View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2023-10-16T16:18:48Z</dcterms:created>
  <dcterms:modified xsi:type="dcterms:W3CDTF">2023-10-16T16:18:48Z</dcterms:modified>
</cp:coreProperties>
</file>